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6. Корпуса панели ЧЭ 61599 СЦэф\"/>
    </mc:Choice>
  </mc:AlternateContent>
  <bookViews>
    <workbookView xWindow="0" yWindow="0" windowWidth="4080" windowHeight="11070"/>
  </bookViews>
  <sheets>
    <sheet name="Расчет НМЦ лота" sheetId="1" r:id="rId1"/>
  </sheets>
  <definedNames>
    <definedName name="A_COLUMNS">'Расчет НМЦ лота'!$C$28</definedName>
    <definedName name="A_FNAMES">'Расчет НМЦ лота'!$B$28</definedName>
    <definedName name="A_SNAMES">'Расчет НМЦ лота'!$A$28</definedName>
    <definedName name="CenaCol">'Расчет НМЦ лота'!$V$10</definedName>
    <definedName name="ITOG">'Расчет НМЦ лота'!#REF!</definedName>
    <definedName name="LastRow">'Расчет НМЦ лота'!#REF!</definedName>
    <definedName name="LOT_ITOG">'Расчет НМЦ лота'!$18:$18</definedName>
    <definedName name="PQRT1_ITOG">'Расчет НМЦ лота'!#REF!</definedName>
    <definedName name="PQRT1_LINE">'Расчет НМЦ лота'!#REF!</definedName>
    <definedName name="PQRT2_ITOG">'Расчет НМЦ лота'!#REF!</definedName>
    <definedName name="PQRT2_LINE">'Расчет НМЦ лота'!#REF!</definedName>
    <definedName name="PQRT3_ITOG">'Расчет НМЦ лота'!#REF!</definedName>
    <definedName name="PQRT3_LINE">'Расчет НМЦ лота'!#REF!</definedName>
    <definedName name="PQRT4_ITOG">'Расчет НМЦ лота'!#REF!</definedName>
    <definedName name="PQRT4_LINE">'Расчет НМЦ лота'!#REF!</definedName>
    <definedName name="QRT1_ITOG">'Расчет НМЦ лота'!#REF!</definedName>
    <definedName name="QRT1_LINE">'Расчет НМЦ лота'!#REF!</definedName>
    <definedName name="QRT2_ITOG">'Расчет НМЦ лота'!#REF!</definedName>
    <definedName name="QRT2_LINE">'Расчет НМЦ лота'!#REF!</definedName>
    <definedName name="QRT3_ITOG">'Расчет НМЦ лота'!#REF!</definedName>
    <definedName name="QRT3_LINE">'Расчет НМЦ лота'!#REF!</definedName>
    <definedName name="QRT4_ITOG">'Расчет НМЦ лота'!$15:$15</definedName>
    <definedName name="QRT4_LINE">'Расчет НМЦ лота'!$16:$16</definedName>
    <definedName name="TABLE">'Расчет НМЦ лота'!$8:$18</definedName>
    <definedName name="Z_FNUMBERS">'Расчет НМЦ лота'!$A$13</definedName>
    <definedName name="Z_MNLIST">'Расчет НМЦ лота'!$A$29</definedName>
    <definedName name="ZPQRT1_HEAD">'Расчет НМЦ лота'!#REF!</definedName>
    <definedName name="ZPQRT2_HEAD">'Расчет НМЦ лота'!#REF!</definedName>
    <definedName name="ZPQRT3_HEAD">'Расчет НМЦ лота'!#REF!</definedName>
    <definedName name="ZPQRT4_HEAD">'Расчет НМЦ лота'!#REF!</definedName>
    <definedName name="ZQRT1_HEAD">'Расчет НМЦ лота'!#REF!</definedName>
    <definedName name="ZQRT2_HEAD">'Расчет НМЦ лота'!#REF!</definedName>
    <definedName name="ZQRT3_HEAD">'Расчет НМЦ лота'!#REF!</definedName>
    <definedName name="ZQRT4_HEAD">'Расчет НМЦ лота'!$A$15</definedName>
  </definedNames>
  <calcPr calcId="162913"/>
</workbook>
</file>

<file path=xl/calcChain.xml><?xml version="1.0" encoding="utf-8"?>
<calcChain xmlns="http://schemas.openxmlformats.org/spreadsheetml/2006/main">
  <c r="Y18" i="1" l="1"/>
  <c r="X18" i="1"/>
  <c r="W17" i="1" l="1"/>
  <c r="W16" i="1"/>
  <c r="P18" i="1"/>
  <c r="Q18" i="1"/>
  <c r="R18" i="1"/>
  <c r="S18" i="1"/>
  <c r="T18" i="1"/>
  <c r="U18" i="1"/>
  <c r="O17" i="1" l="1"/>
  <c r="O16" i="1"/>
  <c r="Y16" i="1" l="1"/>
  <c r="O18" i="1"/>
  <c r="N16" i="1"/>
  <c r="N17" i="1"/>
  <c r="X17" i="1" s="1"/>
  <c r="Y17" i="1"/>
  <c r="N18" i="1" l="1"/>
  <c r="X16" i="1"/>
</calcChain>
</file>

<file path=xl/sharedStrings.xml><?xml version="1.0" encoding="utf-8"?>
<sst xmlns="http://schemas.openxmlformats.org/spreadsheetml/2006/main" count="107" uniqueCount="46">
  <si>
    <t>Перечень и объемы закупаемой продукции.</t>
  </si>
  <si>
    <t>№ п/п</t>
  </si>
  <si>
    <t>Номенклатурный номер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</si>
  <si>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</si>
  <si>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</si>
  <si>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</si>
  <si>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</si>
  <si>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</si>
  <si>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</si>
  <si>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</si>
  <si>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</si>
  <si>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</si>
  <si>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</si>
  <si>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</si>
  <si>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</si>
  <si>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</si>
  <si>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</si>
  <si>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</si>
  <si>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</si>
  <si>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</si>
  <si>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</si>
  <si>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4 квартала 2026:</t>
  </si>
  <si>
    <t>ЧГЭС</t>
  </si>
  <si>
    <t>ЦЭС</t>
  </si>
  <si>
    <t>ЗЭС</t>
  </si>
  <si>
    <t>ТЭС</t>
  </si>
  <si>
    <t>МЭС</t>
  </si>
  <si>
    <t>ИА</t>
  </si>
  <si>
    <t>Объём  продукции в единицах измерения по производственным отделениям филиалов ПАО «Россети Урал» - Челябэнерго</t>
  </si>
  <si>
    <t>Итого по ЧЭ</t>
  </si>
  <si>
    <t>Щит с монт.пан.ЩРНМ-4 IP54 800х600х250</t>
  </si>
  <si>
    <t>ШТ</t>
  </si>
  <si>
    <t>1. Основная деятельность</t>
  </si>
  <si>
    <t>3. Инвестиции (материалы ТП)</t>
  </si>
  <si>
    <t>25*</t>
  </si>
  <si>
    <t>ID 61599 закупки корпусов, панелей, шкафов, ящиков, блоков, боксов  (распределения, управления, автоматики, обогревов) (ЧЭ)  в лоте участвуют: ЧЭ</t>
  </si>
  <si>
    <t>в течение 30 календарных дней с момента заключения договора</t>
  </si>
  <si>
    <t>нет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</si>
  <si>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</si>
  <si>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</si>
  <si>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</si>
  <si>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</si>
  <si>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23*</t>
  </si>
  <si>
    <t>Корпус КДЕ-3 с DIN-рейкой IP54 (с опросным листом)</t>
  </si>
  <si>
    <t xml:space="preserve">Приложение № 1.1. к Техническому заданию
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</si>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</sst>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1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Fill="1"/>
    <xf numFmtId="0" fontId="6" fillId="0" borderId="0" xfId="0" applyFont="1" applyFill="1"/>
    <xf numFmtId="0" fontId="6" fillId="0" borderId="0" xfId="0" applyFont="1" applyFill="1" applyAlignme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8" fillId="0" borderId="0" xfId="0" applyFont="1" applyFill="1"/>
    <xf numFmtId="0" fontId="5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 wrapText="1"/>
    </xf>
    <xf numFmtId="4" fontId="0" fillId="0" borderId="7" xfId="0" applyNumberFormat="1" applyFill="1" applyBorder="1" applyAlignment="1">
      <alignment horizontal="center" vertical="center" wrapText="1"/>
    </xf>
    <xf numFmtId="14" fontId="6" fillId="0" borderId="0" xfId="0" applyNumberFormat="1" applyFont="1" applyFill="1"/>
    <xf numFmtId="14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Y29"/>
  <sheetViews>
    <sheetView tabSelected="1" zoomScale="70" zoomScaleNormal="70" workbookViewId="0">
      <selection activeCell="I27" sqref="I27"/>
    </sheetView>
  </sheetViews>
  <sheetFormatPr defaultColWidth="11.7109375" defaultRowHeight="15" x14ac:dyDescent="0.25"/>
  <cols>
    <col min="1" max="1" width="4.42578125" style="2" customWidth="1"/>
    <col min="2" max="2" width="16.140625" style="2" customWidth="1"/>
    <col min="3" max="3" width="39.85546875" style="2" customWidth="1"/>
    <col min="4" max="4" width="27.7109375" style="2" customWidth="1"/>
    <col min="5" max="5" width="26.28515625" style="2" customWidth="1"/>
    <col min="6" max="6" width="26" style="2" customWidth="1"/>
    <col min="7" max="7" width="19.5703125" style="2" customWidth="1"/>
    <col min="8" max="8" width="21.5703125" style="2" customWidth="1"/>
    <col min="9" max="9" width="30" style="2" customWidth="1"/>
    <col min="10" max="10" width="34.28515625" style="2" customWidth="1"/>
    <col min="11" max="11" width="12" style="2" customWidth="1"/>
    <col min="12" max="12" width="20" style="2" customWidth="1"/>
    <col min="13" max="13" width="8.5703125" style="2" customWidth="1"/>
    <col min="14" max="14" width="10.28515625" style="2" customWidth="1"/>
    <col min="15" max="16" width="8.7109375" style="2" customWidth="1"/>
    <col min="17" max="17" width="8.7109375" style="9" customWidth="1"/>
    <col min="18" max="21" width="8.7109375" style="2" customWidth="1"/>
    <col min="22" max="23" width="13.140625" style="2" customWidth="1"/>
    <col min="24" max="25" width="13.42578125" style="2" customWidth="1"/>
    <col min="26" max="31" width="7.140625" style="2" customWidth="1"/>
    <col min="32" max="32" width="9.28515625" style="2" customWidth="1"/>
    <col min="33" max="33" width="14" style="2" customWidth="1"/>
    <col min="34" max="34" width="14.140625" style="2" customWidth="1"/>
    <col min="35" max="16384" width="11.7109375" style="2"/>
  </cols>
  <sheetData>
    <row r="2" spans="1:25" ht="45" customHeight="1" x14ac:dyDescent="0.25">
      <c r="Q2" s="3"/>
      <c r="R2" s="45"/>
      <c r="S2" s="45"/>
      <c r="T2" s="45"/>
      <c r="U2" s="45"/>
      <c r="V2" s="56" t="s">
        <v>44</v>
      </c>
      <c r="W2" s="56"/>
      <c r="X2" s="56"/>
      <c r="Y2" s="56"/>
    </row>
    <row r="3" spans="1:25" x14ac:dyDescent="0.25">
      <c r="P3" s="3"/>
      <c r="Q3" s="3"/>
      <c r="R3" s="45"/>
      <c r="S3" s="45"/>
      <c r="T3" s="45"/>
      <c r="U3" s="45"/>
      <c r="V3" s="45"/>
      <c r="W3" s="45"/>
      <c r="X3" s="45"/>
    </row>
    <row r="4" spans="1:25" x14ac:dyDescent="0.25">
      <c r="P4" s="3"/>
      <c r="Q4" s="3"/>
      <c r="R4" s="45"/>
      <c r="S4" s="45"/>
      <c r="T4" s="45"/>
      <c r="U4" s="45"/>
      <c r="V4" s="45"/>
      <c r="W4" s="45"/>
      <c r="X4" s="45"/>
    </row>
    <row r="5" spans="1:25" x14ac:dyDescent="0.25">
      <c r="P5" s="3"/>
      <c r="Q5" s="3"/>
      <c r="R5" s="45"/>
      <c r="S5" s="45"/>
      <c r="T5" s="45"/>
      <c r="U5" s="45"/>
      <c r="V5" s="45"/>
      <c r="W5" s="45"/>
      <c r="X5" s="45"/>
    </row>
    <row r="6" spans="1:25" x14ac:dyDescent="0.25">
      <c r="P6" s="3"/>
      <c r="Q6" s="3"/>
      <c r="R6" s="45"/>
      <c r="S6" s="45"/>
      <c r="T6" s="45"/>
      <c r="U6" s="45"/>
      <c r="V6" s="45"/>
      <c r="W6" s="45"/>
      <c r="X6" s="45"/>
    </row>
    <row r="7" spans="1:25" x14ac:dyDescent="0.25">
      <c r="P7" s="3"/>
      <c r="Q7" s="3"/>
    </row>
    <row r="8" spans="1:25" ht="15" customHeight="1" x14ac:dyDescent="0.25">
      <c r="A8" s="61" t="s">
        <v>0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</row>
    <row r="9" spans="1:25" ht="15" customHeight="1" x14ac:dyDescent="0.25">
      <c r="A9" s="62" t="s">
        <v>18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spans="1:25" ht="45" customHeight="1" x14ac:dyDescent="0.25">
      <c r="A10" s="48" t="s">
        <v>1</v>
      </c>
      <c r="B10" s="48" t="s">
        <v>2</v>
      </c>
      <c r="C10" s="52"/>
      <c r="D10" s="52"/>
      <c r="E10" s="52"/>
      <c r="F10" s="52"/>
      <c r="G10" s="52"/>
      <c r="H10" s="52"/>
      <c r="I10" s="52"/>
      <c r="J10" s="52"/>
      <c r="K10" s="53"/>
      <c r="L10" s="48" t="s">
        <v>4</v>
      </c>
      <c r="M10" s="48" t="s">
        <v>5</v>
      </c>
      <c r="N10" s="48" t="s">
        <v>11</v>
      </c>
      <c r="O10" s="57" t="s">
        <v>28</v>
      </c>
      <c r="P10" s="52"/>
      <c r="Q10" s="52"/>
      <c r="R10" s="52"/>
      <c r="S10" s="52"/>
      <c r="T10" s="52"/>
      <c r="U10" s="53"/>
      <c r="V10" s="47" t="s">
        <v>38</v>
      </c>
      <c r="W10" s="47" t="s">
        <v>39</v>
      </c>
      <c r="X10" s="60" t="s">
        <v>40</v>
      </c>
      <c r="Y10" s="60" t="s">
        <v>41</v>
      </c>
    </row>
    <row r="11" spans="1:25" ht="14.45" customHeight="1" x14ac:dyDescent="0.25">
      <c r="A11" s="48" t="s">
        <v>3</v>
      </c>
      <c r="B11" s="48" t="s">
        <v>3</v>
      </c>
      <c r="C11" s="48" t="s">
        <v>6</v>
      </c>
      <c r="D11" s="48" t="s">
        <v>3</v>
      </c>
      <c r="E11" s="57" t="s">
        <v>7</v>
      </c>
      <c r="F11" s="58"/>
      <c r="G11" s="58"/>
      <c r="H11" s="58"/>
      <c r="I11" s="59"/>
      <c r="J11" s="12"/>
      <c r="K11" s="1"/>
      <c r="L11" s="48" t="s">
        <v>3</v>
      </c>
      <c r="M11" s="48" t="s">
        <v>3</v>
      </c>
      <c r="N11" s="48" t="s">
        <v>3</v>
      </c>
      <c r="O11" s="50" t="s">
        <v>29</v>
      </c>
      <c r="P11" s="50" t="s">
        <v>22</v>
      </c>
      <c r="Q11" s="50" t="s">
        <v>23</v>
      </c>
      <c r="R11" s="50" t="s">
        <v>24</v>
      </c>
      <c r="S11" s="50" t="s">
        <v>25</v>
      </c>
      <c r="T11" s="50" t="s">
        <v>26</v>
      </c>
      <c r="U11" s="50" t="s">
        <v>27</v>
      </c>
      <c r="V11" s="47" t="s">
        <v>3</v>
      </c>
      <c r="W11" s="47" t="s">
        <v>3</v>
      </c>
      <c r="X11" s="60" t="s">
        <v>3</v>
      </c>
      <c r="Y11" s="60" t="s">
        <v>3</v>
      </c>
    </row>
    <row r="12" spans="1:25" ht="90" customHeight="1" x14ac:dyDescent="0.25">
      <c r="A12" s="48" t="s">
        <v>3</v>
      </c>
      <c r="B12" s="48" t="s">
        <v>3</v>
      </c>
      <c r="C12" s="1" t="s">
        <v>20</v>
      </c>
      <c r="D12" s="1" t="s">
        <v>19</v>
      </c>
      <c r="E12" s="23" t="s">
        <v>15</v>
      </c>
      <c r="F12" s="23" t="s">
        <v>16</v>
      </c>
      <c r="G12" s="13" t="s">
        <v>17</v>
      </c>
      <c r="H12" s="14" t="s">
        <v>14</v>
      </c>
      <c r="I12" s="1" t="s">
        <v>8</v>
      </c>
      <c r="J12" s="12" t="s">
        <v>13</v>
      </c>
      <c r="K12" s="1" t="s">
        <v>12</v>
      </c>
      <c r="L12" s="48" t="s">
        <v>3</v>
      </c>
      <c r="M12" s="48" t="s">
        <v>3</v>
      </c>
      <c r="N12" s="48" t="s">
        <v>3</v>
      </c>
      <c r="O12" s="51"/>
      <c r="P12" s="51"/>
      <c r="Q12" s="51"/>
      <c r="R12" s="51"/>
      <c r="S12" s="51"/>
      <c r="T12" s="51"/>
      <c r="U12" s="51"/>
      <c r="V12" s="47" t="s">
        <v>3</v>
      </c>
      <c r="W12" s="47" t="s">
        <v>3</v>
      </c>
      <c r="X12" s="60" t="s">
        <v>3</v>
      </c>
      <c r="Y12" s="60" t="s">
        <v>3</v>
      </c>
    </row>
    <row r="13" spans="1:25" x14ac:dyDescent="0.25">
      <c r="A13" s="1">
        <v>1</v>
      </c>
      <c r="B13" s="1">
        <v>2</v>
      </c>
      <c r="C13" s="1">
        <v>3</v>
      </c>
      <c r="D13" s="1" t="s">
        <v>9</v>
      </c>
      <c r="E13" s="23">
        <v>5</v>
      </c>
      <c r="F13" s="23">
        <v>6</v>
      </c>
      <c r="G13" s="1">
        <v>7</v>
      </c>
      <c r="H13" s="12">
        <v>8</v>
      </c>
      <c r="I13" s="1">
        <v>9</v>
      </c>
      <c r="J13" s="12">
        <v>10</v>
      </c>
      <c r="K13" s="1">
        <v>11</v>
      </c>
      <c r="L13" s="40">
        <v>12</v>
      </c>
      <c r="M13" s="40">
        <v>13</v>
      </c>
      <c r="N13" s="40">
        <v>14</v>
      </c>
      <c r="O13" s="40">
        <v>15</v>
      </c>
      <c r="P13" s="40">
        <v>16</v>
      </c>
      <c r="Q13" s="40">
        <v>17</v>
      </c>
      <c r="R13" s="40">
        <v>18</v>
      </c>
      <c r="S13" s="40">
        <v>19</v>
      </c>
      <c r="T13" s="40">
        <v>20</v>
      </c>
      <c r="U13" s="40">
        <v>21</v>
      </c>
      <c r="V13" s="40">
        <v>22</v>
      </c>
      <c r="W13" s="40" t="s">
        <v>42</v>
      </c>
      <c r="X13" s="40">
        <v>24</v>
      </c>
      <c r="Y13" s="40" t="s">
        <v>34</v>
      </c>
    </row>
    <row r="14" spans="1:25" x14ac:dyDescent="0.25">
      <c r="A14" s="49" t="s">
        <v>35</v>
      </c>
      <c r="B14" s="48" t="s">
        <v>3</v>
      </c>
      <c r="C14" s="48" t="s">
        <v>3</v>
      </c>
      <c r="D14" s="48" t="s">
        <v>3</v>
      </c>
      <c r="E14" s="48"/>
      <c r="F14" s="48"/>
      <c r="G14" s="48" t="s">
        <v>3</v>
      </c>
      <c r="H14" s="48"/>
      <c r="I14" s="48" t="s">
        <v>3</v>
      </c>
      <c r="J14" s="12"/>
      <c r="K14" s="1"/>
      <c r="L14" s="1" t="s">
        <v>3</v>
      </c>
      <c r="M14" s="1" t="s">
        <v>3</v>
      </c>
      <c r="N14" s="10" t="s">
        <v>3</v>
      </c>
      <c r="O14" s="18" t="s">
        <v>3</v>
      </c>
      <c r="P14" s="18" t="s">
        <v>3</v>
      </c>
      <c r="Q14" s="18" t="s">
        <v>3</v>
      </c>
      <c r="R14" s="18" t="s">
        <v>3</v>
      </c>
      <c r="S14" s="18" t="s">
        <v>3</v>
      </c>
      <c r="T14" s="18" t="s">
        <v>3</v>
      </c>
      <c r="U14" s="18" t="s">
        <v>3</v>
      </c>
      <c r="V14" s="15" t="s">
        <v>3</v>
      </c>
      <c r="W14" s="15" t="s">
        <v>3</v>
      </c>
      <c r="X14" s="4" t="s">
        <v>3</v>
      </c>
      <c r="Y14" s="38" t="s">
        <v>3</v>
      </c>
    </row>
    <row r="15" spans="1:25" ht="15" customHeight="1" x14ac:dyDescent="0.25">
      <c r="A15" s="54" t="s">
        <v>21</v>
      </c>
      <c r="B15" s="55"/>
      <c r="C15" s="55"/>
      <c r="D15" s="55"/>
      <c r="E15" s="55"/>
      <c r="F15" s="55"/>
      <c r="G15" s="55"/>
      <c r="H15" s="55"/>
      <c r="I15" s="55"/>
      <c r="J15" s="11"/>
      <c r="K15" s="7"/>
      <c r="L15" s="8" t="s">
        <v>3</v>
      </c>
      <c r="M15" s="6" t="s">
        <v>3</v>
      </c>
      <c r="N15" s="5"/>
      <c r="O15" s="18"/>
      <c r="P15" s="18"/>
      <c r="Q15" s="18"/>
      <c r="R15" s="18"/>
      <c r="S15" s="18"/>
      <c r="T15" s="18"/>
      <c r="U15" s="18"/>
      <c r="V15" s="17" t="s">
        <v>3</v>
      </c>
      <c r="W15" s="17" t="s">
        <v>3</v>
      </c>
      <c r="X15" s="5"/>
      <c r="Y15" s="5"/>
    </row>
    <row r="16" spans="1:25" ht="30" x14ac:dyDescent="0.25">
      <c r="A16" s="6">
        <v>1</v>
      </c>
      <c r="B16" s="20">
        <v>1061688</v>
      </c>
      <c r="C16" s="21" t="s">
        <v>30</v>
      </c>
      <c r="D16" s="1" t="s">
        <v>3</v>
      </c>
      <c r="E16" s="23" t="s">
        <v>37</v>
      </c>
      <c r="F16" s="23" t="s">
        <v>3</v>
      </c>
      <c r="G16" s="1" t="s">
        <v>3</v>
      </c>
      <c r="H16" s="12"/>
      <c r="I16" s="1" t="s">
        <v>3</v>
      </c>
      <c r="J16" s="12" t="s">
        <v>36</v>
      </c>
      <c r="K16" s="19">
        <v>42026</v>
      </c>
      <c r="L16" s="19" t="s">
        <v>32</v>
      </c>
      <c r="M16" s="19" t="s">
        <v>31</v>
      </c>
      <c r="N16" s="10">
        <f>SUM(O16)</f>
        <v>2</v>
      </c>
      <c r="O16" s="18">
        <f t="shared" ref="O16:O17" si="0">IF(SUM(P16:U16)&gt;0,SUM(P16:U16),"")</f>
        <v>2</v>
      </c>
      <c r="P16" s="18">
        <v>0</v>
      </c>
      <c r="Q16" s="18">
        <v>2</v>
      </c>
      <c r="R16" s="18">
        <v>0</v>
      </c>
      <c r="S16" s="18">
        <v>0</v>
      </c>
      <c r="T16" s="18">
        <v>0</v>
      </c>
      <c r="U16" s="18">
        <v>0</v>
      </c>
      <c r="V16" s="16">
        <v>8958</v>
      </c>
      <c r="W16" s="16">
        <f>ROUND(V16*1.22,2)</f>
        <v>10928.76</v>
      </c>
      <c r="X16" s="5">
        <f>ROUND(N16*V16,2)</f>
        <v>17916</v>
      </c>
      <c r="Y16" s="5">
        <f>ROUND(O16*W16,2)</f>
        <v>21857.52</v>
      </c>
    </row>
    <row r="17" spans="1:25" ht="30" x14ac:dyDescent="0.25">
      <c r="A17" s="36">
        <v>2</v>
      </c>
      <c r="B17" s="36">
        <v>1077834</v>
      </c>
      <c r="C17" s="36" t="s">
        <v>43</v>
      </c>
      <c r="D17" s="35" t="s">
        <v>3</v>
      </c>
      <c r="E17" s="35" t="s">
        <v>37</v>
      </c>
      <c r="F17" s="35" t="s">
        <v>3</v>
      </c>
      <c r="G17" s="35" t="s">
        <v>3</v>
      </c>
      <c r="H17" s="35"/>
      <c r="I17" s="35" t="s">
        <v>3</v>
      </c>
      <c r="J17" s="35" t="s">
        <v>36</v>
      </c>
      <c r="K17" s="35">
        <v>42026</v>
      </c>
      <c r="L17" s="35" t="s">
        <v>33</v>
      </c>
      <c r="M17" s="35" t="s">
        <v>31</v>
      </c>
      <c r="N17" s="35">
        <f>SUM(O17)</f>
        <v>10</v>
      </c>
      <c r="O17" s="18">
        <f t="shared" si="0"/>
        <v>10</v>
      </c>
      <c r="P17" s="18">
        <v>0</v>
      </c>
      <c r="Q17" s="18">
        <v>0</v>
      </c>
      <c r="R17" s="18">
        <v>0</v>
      </c>
      <c r="S17" s="18">
        <v>0</v>
      </c>
      <c r="T17" s="18">
        <v>10</v>
      </c>
      <c r="U17" s="18">
        <v>0</v>
      </c>
      <c r="V17" s="16">
        <v>1225</v>
      </c>
      <c r="W17" s="16">
        <f>ROUND(V17*1.22,2)</f>
        <v>1494.5</v>
      </c>
      <c r="X17" s="5">
        <f>ROUND(N17*V17,2)</f>
        <v>12250</v>
      </c>
      <c r="Y17" s="5">
        <f>ROUND(O17*W17,2)</f>
        <v>14945</v>
      </c>
    </row>
    <row r="18" spans="1:25" ht="15" customHeight="1" x14ac:dyDescent="0.25">
      <c r="A18" s="41"/>
      <c r="B18" s="7" t="s">
        <v>3</v>
      </c>
      <c r="C18" s="7" t="s">
        <v>3</v>
      </c>
      <c r="D18" s="7" t="s">
        <v>3</v>
      </c>
      <c r="E18" s="7" t="s">
        <v>3</v>
      </c>
      <c r="F18" s="7" t="s">
        <v>3</v>
      </c>
      <c r="G18" s="7" t="s">
        <v>3</v>
      </c>
      <c r="H18" s="7"/>
      <c r="I18" s="7" t="s">
        <v>3</v>
      </c>
      <c r="J18" s="7"/>
      <c r="K18" s="7"/>
      <c r="L18" s="39" t="s">
        <v>10</v>
      </c>
      <c r="M18" s="37" t="s">
        <v>3</v>
      </c>
      <c r="N18" s="42">
        <f>SUM(N16:N17)</f>
        <v>12</v>
      </c>
      <c r="O18" s="42">
        <f t="shared" ref="O18:U18" si="1">SUM(O16:O17)</f>
        <v>12</v>
      </c>
      <c r="P18" s="42">
        <f t="shared" si="1"/>
        <v>0</v>
      </c>
      <c r="Q18" s="42">
        <f t="shared" si="1"/>
        <v>2</v>
      </c>
      <c r="R18" s="42">
        <f t="shared" si="1"/>
        <v>0</v>
      </c>
      <c r="S18" s="42">
        <f t="shared" si="1"/>
        <v>0</v>
      </c>
      <c r="T18" s="42">
        <f t="shared" si="1"/>
        <v>10</v>
      </c>
      <c r="U18" s="42">
        <f t="shared" si="1"/>
        <v>0</v>
      </c>
      <c r="V18" s="46" t="s">
        <v>45</v>
      </c>
      <c r="W18" s="46" t="s">
        <v>45</v>
      </c>
      <c r="X18" s="5">
        <f>SUM(X16:X17)</f>
        <v>30166</v>
      </c>
      <c r="Y18" s="5">
        <f>SUM(Y16:Y17)</f>
        <v>36802.520000000004</v>
      </c>
    </row>
    <row r="21" spans="1:25" s="29" customFormat="1" ht="15.75" x14ac:dyDescent="0.25">
      <c r="B21" s="24"/>
      <c r="C21" s="25"/>
      <c r="D21" s="25"/>
      <c r="E21" s="25"/>
      <c r="F21" s="25"/>
      <c r="G21" s="25"/>
      <c r="H21" s="25"/>
      <c r="I21" s="25"/>
      <c r="J21" s="25"/>
    </row>
    <row r="22" spans="1:25" s="29" customFormat="1" ht="15.75" x14ac:dyDescent="0.25">
      <c r="B22" s="25"/>
      <c r="C22" s="26"/>
      <c r="D22" s="25"/>
      <c r="E22" s="25"/>
      <c r="F22" s="25"/>
      <c r="G22" s="25"/>
      <c r="H22" s="43"/>
      <c r="I22" s="44"/>
      <c r="J22" s="27"/>
    </row>
    <row r="23" spans="1:25" s="29" customFormat="1" ht="15.75" x14ac:dyDescent="0.25">
      <c r="B23" s="24"/>
      <c r="C23" s="28"/>
      <c r="D23" s="28"/>
      <c r="E23" s="28"/>
      <c r="F23" s="28"/>
      <c r="G23" s="28"/>
      <c r="H23" s="28"/>
      <c r="I23" s="28"/>
      <c r="J23" s="28"/>
    </row>
    <row r="24" spans="1:25" s="29" customFormat="1" ht="15.75" x14ac:dyDescent="0.25">
      <c r="B24" s="31"/>
      <c r="C24" s="32"/>
      <c r="D24" s="33"/>
      <c r="E24" s="33"/>
      <c r="F24" s="33"/>
      <c r="G24" s="34"/>
      <c r="H24" s="34"/>
      <c r="I24" s="33"/>
      <c r="J24" s="33"/>
    </row>
    <row r="25" spans="1:25" s="29" customFormat="1" x14ac:dyDescent="0.25"/>
    <row r="26" spans="1:25" s="29" customFormat="1" ht="15.75" x14ac:dyDescent="0.25">
      <c r="B26" s="30"/>
    </row>
    <row r="28" spans="1:25" x14ac:dyDescent="0.25">
      <c r="A28" s="22"/>
    </row>
    <row r="29" spans="1:25" x14ac:dyDescent="0.25">
      <c r="A29" s="22"/>
    </row>
  </sheetData>
  <mergeCells count="25">
    <mergeCell ref="A15:I15"/>
    <mergeCell ref="R11:R12"/>
    <mergeCell ref="P11:P12"/>
    <mergeCell ref="V2:Y2"/>
    <mergeCell ref="O10:U10"/>
    <mergeCell ref="C11:D11"/>
    <mergeCell ref="N10:N12"/>
    <mergeCell ref="L10:L12"/>
    <mergeCell ref="M10:M12"/>
    <mergeCell ref="E11:I11"/>
    <mergeCell ref="X10:X12"/>
    <mergeCell ref="U11:U12"/>
    <mergeCell ref="W10:W12"/>
    <mergeCell ref="Y10:Y12"/>
    <mergeCell ref="A8:X8"/>
    <mergeCell ref="A9:X9"/>
    <mergeCell ref="V10:V12"/>
    <mergeCell ref="A10:A12"/>
    <mergeCell ref="B10:B12"/>
    <mergeCell ref="A14:I14"/>
    <mergeCell ref="T11:T12"/>
    <mergeCell ref="Q11:Q12"/>
    <mergeCell ref="C10:K10"/>
    <mergeCell ref="S11:S12"/>
    <mergeCell ref="O11:O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Расчет НМЦ лота</vt:lpstr>
      <vt:lpstr>A_COLUMNS</vt:lpstr>
      <vt:lpstr>A_FNAMES</vt:lpstr>
      <vt:lpstr>A_SNAMES</vt:lpstr>
      <vt:lpstr>CenaCol</vt:lpstr>
      <vt:lpstr>LOT_ITOG</vt:lpstr>
      <vt:lpstr>QRT4_ITOG</vt:lpstr>
      <vt:lpstr>QRT4_LINE</vt:lpstr>
      <vt:lpstr>TABLE</vt:lpstr>
      <vt:lpstr>Z_FNUMBERS</vt:lpstr>
      <vt:lpstr>Z_MNLIST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Черепанова Олеся Александровна</cp:lastModifiedBy>
  <dcterms:created xsi:type="dcterms:W3CDTF">2016-10-05T06:20:23Z</dcterms:created>
  <dcterms:modified xsi:type="dcterms:W3CDTF">2026-06-24T05:51:26Z</dcterms:modified>
</cp:coreProperties>
</file>